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5936e88b782df1d7/デスクトップ/CMA検証フォルダ/"/>
    </mc:Choice>
  </mc:AlternateContent>
  <xr:revisionPtr revIDLastSave="14" documentId="13_ncr:1_{20696839-8AC5-4CC6-A035-D5768AEA96F6}" xr6:coauthVersionLast="47" xr6:coauthVersionMax="47" xr10:uidLastSave="{9D937E5D-BDCD-42A5-8EF3-CA6A056F34F7}"/>
  <bookViews>
    <workbookView xWindow="-120" yWindow="-120" windowWidth="24240" windowHeight="13140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<sst xmlns="http://schemas.openxmlformats.org/spreadsheetml/2006/main" count="92" uniqueCount="78">
  <si>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</si>
  <si>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</si>
  <si>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</si>
  <si>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</si>
  <si>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</si>
  <si>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</si>
  <si>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</si>
  <si>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</si>
  <si>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</si>
  <si>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</si>
  <si>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</si>
  <si>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</si>
  <si>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</si>
  <si>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</si>
  <si>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</si>
  <si>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</si>
  <si>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</si>
  <si>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</si>
  <si>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</si>
  <si>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</si>
  <si>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</si>
  <si>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</si>
  <si>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</si>
  <si>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</si>
  <si>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</si>
  <si>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</si>
  <si>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</si>
  <si>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</si>
  <si>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</si>
  <si>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</si>
  <si>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</si>
  <si>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</si>
  <si>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</si>
  <si>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</si>
  <si>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GBPJPY</t>
    <phoneticPr fontId="1"/>
  </si>
  <si>
    <t>1H足</t>
    <rPh sb="2" eb="3">
      <t>アシ</t>
    </rPh>
    <phoneticPr fontId="1"/>
  </si>
  <si>
    <t>フィボナッチターゲット1.27, 1.5, 2.0で決済(黄色で塗りつぶしたところはフィボナッチターゲット3以上がとれている）</t>
    <rPh sb="29" eb="31">
      <t>キイロ</t>
    </rPh>
    <rPh sb="32" eb="33">
      <t>ヌ</t>
    </rPh>
    <rPh sb="54" eb="56">
      <t>イジョウ</t>
    </rPh>
    <phoneticPr fontId="1"/>
  </si>
  <si>
    <t>検証１</t>
    <rPh sb="0" eb="2">
      <t>ケンショウ</t>
    </rPh>
    <phoneticPr fontId="1"/>
  </si>
  <si>
    <t>チャートパターンのペナントによるエントリー待ち、水平レジラインをブレイクでエントリー</t>
    <rPh sb="21" eb="22">
      <t>マ</t>
    </rPh>
    <rPh sb="24" eb="26">
      <t>スイヘイ</t>
    </rPh>
    <phoneticPr fontId="1"/>
  </si>
  <si>
    <t>ﾄﾚﾝﾄﾞ継続性の要因分析のため、トレードはなし</t>
    <rPh sb="5" eb="7">
      <t>ケイゾク</t>
    </rPh>
    <rPh sb="7" eb="8">
      <t>セイ</t>
    </rPh>
    <rPh sb="9" eb="11">
      <t>ヨウイン</t>
    </rPh>
    <rPh sb="11" eb="13">
      <t>ブンセキ</t>
    </rPh>
    <phoneticPr fontId="1"/>
  </si>
  <si>
    <t>気づき</t>
    <rPh sb="0" eb="1">
      <t>キ</t>
    </rPh>
    <phoneticPr fontId="1"/>
  </si>
  <si>
    <t>　この点につき、引き続き、相場の状況を観ていきたい。</t>
    <rPh sb="3" eb="4">
      <t>テン</t>
    </rPh>
    <rPh sb="8" eb="9">
      <t>ヒ</t>
    </rPh>
    <rPh sb="10" eb="11">
      <t>ツヅ</t>
    </rPh>
    <rPh sb="13" eb="15">
      <t>ソウバ</t>
    </rPh>
    <rPh sb="16" eb="18">
      <t>ジョウキョウ</t>
    </rPh>
    <rPh sb="19" eb="20">
      <t>ミ</t>
    </rPh>
    <phoneticPr fontId="1"/>
  </si>
  <si>
    <t>質問</t>
    <rPh sb="0" eb="2">
      <t>シツモン</t>
    </rPh>
    <phoneticPr fontId="1"/>
  </si>
  <si>
    <t>・これまでの検証で、ﾄﾚﾝﾄﾞ継続時の傾向としては、サポレジ転換があることが分かった。</t>
    <rPh sb="6" eb="8">
      <t>ケンショウ</t>
    </rPh>
    <rPh sb="15" eb="17">
      <t>ケイゾク</t>
    </rPh>
    <rPh sb="17" eb="18">
      <t>トキ</t>
    </rPh>
    <rPh sb="19" eb="21">
      <t>ケイコウ</t>
    </rPh>
    <rPh sb="30" eb="32">
      <t>テンカン</t>
    </rPh>
    <rPh sb="38" eb="39">
      <t>ワ</t>
    </rPh>
    <phoneticPr fontId="1"/>
  </si>
  <si>
    <t>・今回、ﾄﾚﾝﾄﾞの終盤（トレンド継続が怪しくなる）では、現在のサポラインが、過去のサポラインで効いているのではないかと思った。</t>
    <rPh sb="1" eb="3">
      <t>コンカイ</t>
    </rPh>
    <rPh sb="10" eb="12">
      <t>シュウバン</t>
    </rPh>
    <rPh sb="17" eb="19">
      <t>ケイゾク</t>
    </rPh>
    <rPh sb="20" eb="21">
      <t>アヤ</t>
    </rPh>
    <rPh sb="29" eb="31">
      <t>ゲンザイ</t>
    </rPh>
    <rPh sb="39" eb="41">
      <t>カコ</t>
    </rPh>
    <rPh sb="48" eb="49">
      <t>キ</t>
    </rPh>
    <rPh sb="60" eb="61">
      <t>オモ</t>
    </rPh>
    <phoneticPr fontId="1"/>
  </si>
  <si>
    <t>　もっと言えば、過去のアップトレンドの起点でのサポラインが、未来のダウンﾄﾚﾝﾄﾞのサポラインになっているのではと感じた。（仮設）</t>
    <rPh sb="4" eb="5">
      <t>イ</t>
    </rPh>
    <rPh sb="8" eb="10">
      <t>カコ</t>
    </rPh>
    <rPh sb="19" eb="21">
      <t>キテン</t>
    </rPh>
    <rPh sb="30" eb="32">
      <t>ミライ</t>
    </rPh>
    <rPh sb="57" eb="58">
      <t>カン</t>
    </rPh>
    <rPh sb="62" eb="64">
      <t>カセツ</t>
    </rPh>
    <phoneticPr fontId="1"/>
  </si>
  <si>
    <t>・トレンド終盤での上記仮説に対するコメントを頂ければ、幸いです。</t>
    <rPh sb="5" eb="7">
      <t>シュウバン</t>
    </rPh>
    <rPh sb="9" eb="11">
      <t>ジョウキ</t>
    </rPh>
    <rPh sb="11" eb="13">
      <t>カセツ</t>
    </rPh>
    <rPh sb="14" eb="15">
      <t>タイ</t>
    </rPh>
    <rPh sb="22" eb="23">
      <t>イタダ</t>
    </rPh>
    <rPh sb="27" eb="28">
      <t>サイワ</t>
    </rPh>
    <phoneticPr fontId="1"/>
  </si>
  <si>
    <t>FIB</t>
    <phoneticPr fontId="1"/>
  </si>
  <si>
    <t>検証２</t>
    <rPh sb="0" eb="2">
      <t>ケンショウ</t>
    </rPh>
    <phoneticPr fontId="1"/>
  </si>
  <si>
    <t>TP 逆ヘッドアンドショルダー</t>
    <rPh sb="3" eb="4">
      <t>ギャク</t>
    </rPh>
    <phoneticPr fontId="1"/>
  </si>
  <si>
    <t>検証３</t>
    <rPh sb="0" eb="2">
      <t>ケンショウ</t>
    </rPh>
    <phoneticPr fontId="1"/>
  </si>
  <si>
    <t>・検証２と３は同じ相場である。検証２では、FIBで負けトレード、この検証３では勝ちトレードとなった。</t>
    <rPh sb="1" eb="3">
      <t>ケンショウ</t>
    </rPh>
    <rPh sb="7" eb="8">
      <t>オナ</t>
    </rPh>
    <rPh sb="9" eb="11">
      <t>ソウバ</t>
    </rPh>
    <rPh sb="15" eb="17">
      <t>ケンショウ</t>
    </rPh>
    <rPh sb="25" eb="26">
      <t>マ</t>
    </rPh>
    <rPh sb="34" eb="36">
      <t>ケンショウ</t>
    </rPh>
    <rPh sb="39" eb="40">
      <t>カ</t>
    </rPh>
    <phoneticPr fontId="1"/>
  </si>
  <si>
    <t>・今回の検証で、FIBとヘッドアンドショルダーを比較し、両者のメリット・デメリットで気づいた点を以下に纏める。</t>
    <rPh sb="1" eb="3">
      <t>コンカイ</t>
    </rPh>
    <rPh sb="4" eb="6">
      <t>ケンショウ</t>
    </rPh>
    <rPh sb="24" eb="26">
      <t>ヒカク</t>
    </rPh>
    <rPh sb="28" eb="30">
      <t>リョウシャ</t>
    </rPh>
    <rPh sb="42" eb="43">
      <t>キ</t>
    </rPh>
    <rPh sb="46" eb="47">
      <t>テン</t>
    </rPh>
    <rPh sb="48" eb="50">
      <t>イカ</t>
    </rPh>
    <rPh sb="51" eb="52">
      <t>マト</t>
    </rPh>
    <phoneticPr fontId="1"/>
  </si>
  <si>
    <t>纏め内容につき、何かあれば、コメントを頂ければ幸いです。</t>
    <rPh sb="0" eb="1">
      <t>マト</t>
    </rPh>
    <rPh sb="2" eb="4">
      <t>ナイヨウ</t>
    </rPh>
    <rPh sb="8" eb="9">
      <t>ナニ</t>
    </rPh>
    <rPh sb="19" eb="20">
      <t>イタダ</t>
    </rPh>
    <rPh sb="23" eb="24">
      <t>サイワ</t>
    </rPh>
    <phoneticPr fontId="1"/>
  </si>
  <si>
    <t>FIB</t>
    <phoneticPr fontId="1"/>
  </si>
  <si>
    <t>ヘッド</t>
    <phoneticPr fontId="1"/>
  </si>
  <si>
    <t>ﾄﾚﾝﾄﾞ初期で仕掛けるので、利幅が取れるのがメリットだが、仕掛けが早いが故に、ダマシに合う確率が恐らくヘッドアンドショルダーより高いと想定される</t>
    <rPh sb="5" eb="7">
      <t>ショキ</t>
    </rPh>
    <rPh sb="8" eb="10">
      <t>シカ</t>
    </rPh>
    <rPh sb="15" eb="17">
      <t>リハバ</t>
    </rPh>
    <rPh sb="18" eb="19">
      <t>ト</t>
    </rPh>
    <rPh sb="30" eb="32">
      <t>シカ</t>
    </rPh>
    <rPh sb="34" eb="35">
      <t>ハヤ</t>
    </rPh>
    <rPh sb="37" eb="38">
      <t>ユエ</t>
    </rPh>
    <rPh sb="44" eb="45">
      <t>ア</t>
    </rPh>
    <rPh sb="46" eb="48">
      <t>カクリツ</t>
    </rPh>
    <rPh sb="49" eb="50">
      <t>オソ</t>
    </rPh>
    <rPh sb="65" eb="66">
      <t>タカ</t>
    </rPh>
    <rPh sb="68" eb="70">
      <t>ソウテイ</t>
    </rPh>
    <phoneticPr fontId="1"/>
  </si>
  <si>
    <t>ﾄﾚﾝﾄﾞ転換を確認してからの仕掛けになるので、ダマシに合う確率は、FIBより低い（メリット）と想定される。反面、利幅はFIBに比べ取れない。（デメリット）</t>
    <rPh sb="5" eb="7">
      <t>テンカン</t>
    </rPh>
    <rPh sb="8" eb="10">
      <t>カクニン</t>
    </rPh>
    <rPh sb="15" eb="17">
      <t>シカ</t>
    </rPh>
    <rPh sb="28" eb="29">
      <t>ア</t>
    </rPh>
    <rPh sb="30" eb="32">
      <t>カクリツ</t>
    </rPh>
    <rPh sb="39" eb="40">
      <t>ヒク</t>
    </rPh>
    <rPh sb="48" eb="50">
      <t>ソウテイ</t>
    </rPh>
    <rPh sb="54" eb="56">
      <t>ハンメン</t>
    </rPh>
    <rPh sb="57" eb="59">
      <t>リハバ</t>
    </rPh>
    <rPh sb="64" eb="65">
      <t>クラ</t>
    </rPh>
    <rPh sb="66" eb="67">
      <t>ト</t>
    </rPh>
    <phoneticPr fontId="1"/>
  </si>
  <si>
    <t>検証４</t>
    <rPh sb="0" eb="2">
      <t>ケンショウ</t>
    </rPh>
    <phoneticPr fontId="1"/>
  </si>
  <si>
    <t>TP ヘッドアンドショルダー</t>
    <phoneticPr fontId="1"/>
  </si>
  <si>
    <t>検証５</t>
    <rPh sb="0" eb="2">
      <t>ケンショウ</t>
    </rPh>
    <phoneticPr fontId="1"/>
  </si>
  <si>
    <t>検証６</t>
    <rPh sb="0" eb="2">
      <t>ケンショウ</t>
    </rPh>
    <phoneticPr fontId="1"/>
  </si>
  <si>
    <t>気づき</t>
    <rPh sb="0" eb="1">
      <t>キ</t>
    </rPh>
    <phoneticPr fontId="1"/>
  </si>
  <si>
    <t>・やはり、サポ→レジ変換があるトレンドは継続しやすいと思う</t>
    <rPh sb="10" eb="12">
      <t>ヘンカン</t>
    </rPh>
    <rPh sb="20" eb="22">
      <t>ケイゾク</t>
    </rPh>
    <rPh sb="27" eb="28">
      <t>オモ</t>
    </rPh>
    <phoneticPr fontId="1"/>
  </si>
  <si>
    <t>検証７</t>
    <rPh sb="0" eb="2">
      <t>ケンショウ</t>
    </rPh>
    <phoneticPr fontId="1"/>
  </si>
  <si>
    <t>①</t>
    <phoneticPr fontId="1"/>
  </si>
  <si>
    <t>FIBトレードは回避した</t>
    <rPh sb="8" eb="10">
      <t>カイヒ</t>
    </rPh>
    <phoneticPr fontId="1"/>
  </si>
  <si>
    <t>FIBは取り消し、TP ダブルトップ</t>
    <rPh sb="4" eb="5">
      <t>ト</t>
    </rPh>
    <rPh sb="6" eb="7">
      <t>ケ</t>
    </rPh>
    <phoneticPr fontId="1"/>
  </si>
  <si>
    <t>②</t>
    <phoneticPr fontId="1"/>
  </si>
  <si>
    <t>ダブルトップでエントリー</t>
    <phoneticPr fontId="1"/>
  </si>
  <si>
    <t>FIB</t>
    <phoneticPr fontId="1"/>
  </si>
  <si>
    <t>検証８</t>
    <rPh sb="0" eb="2">
      <t>ケンショウ</t>
    </rPh>
    <phoneticPr fontId="1"/>
  </si>
  <si>
    <t>TP ダブルトップ</t>
    <phoneticPr fontId="1"/>
  </si>
  <si>
    <t>検証９</t>
    <rPh sb="0" eb="2">
      <t>ケンショウ</t>
    </rPh>
    <phoneticPr fontId="1"/>
  </si>
  <si>
    <t>ペナント</t>
    <phoneticPr fontId="1"/>
  </si>
  <si>
    <t>FIB、ヘッドアンドショルダー、ダブルトップを相場の状況に応じて、使い分けることが徐々にできるようになってきて、面白いなと感じております。</t>
    <rPh sb="23" eb="25">
      <t>ソウバ</t>
    </rPh>
    <rPh sb="26" eb="28">
      <t>ジョウキョウ</t>
    </rPh>
    <rPh sb="29" eb="30">
      <t>オウ</t>
    </rPh>
    <rPh sb="33" eb="34">
      <t>ツカ</t>
    </rPh>
    <rPh sb="35" eb="36">
      <t>ワ</t>
    </rPh>
    <rPh sb="41" eb="43">
      <t>ジョジョ</t>
    </rPh>
    <rPh sb="56" eb="58">
      <t>オモシロ</t>
    </rPh>
    <rPh sb="61" eb="62">
      <t>カン</t>
    </rPh>
    <phoneticPr fontId="1"/>
  </si>
  <si>
    <t>次回は、ペナント型で９月の検証済データを見直し、採用可否を決めたい。FIB、ヘッドアンドショルダー、ダブルトップでの検証を継続したい。</t>
    <rPh sb="0" eb="2">
      <t>ジカイ</t>
    </rPh>
    <rPh sb="8" eb="9">
      <t>カタ</t>
    </rPh>
    <rPh sb="11" eb="12">
      <t>ガツ</t>
    </rPh>
    <rPh sb="13" eb="15">
      <t>ケンショウ</t>
    </rPh>
    <rPh sb="15" eb="16">
      <t>スミ</t>
    </rPh>
    <rPh sb="20" eb="22">
      <t>ミナオ</t>
    </rPh>
    <rPh sb="24" eb="26">
      <t>サイヨウ</t>
    </rPh>
    <rPh sb="26" eb="28">
      <t>カヒ</t>
    </rPh>
    <rPh sb="29" eb="30">
      <t>キ</t>
    </rPh>
    <rPh sb="58" eb="60">
      <t>ケンショウ</t>
    </rPh>
    <rPh sb="61" eb="63">
      <t>ケイゾク</t>
    </rPh>
    <phoneticPr fontId="1"/>
  </si>
  <si>
    <t>ペナント型の検証は、今回は１つ。アップトレンドからレンジの後に、ペナント型が出現で、負けトレード。このペナントが、ヘッドアンドショルダーの左山を形成し、ヘッドアンドショルダーでは勝ちトレード。ほぼ同じ相場で、いずれの手法が勝率が高いか。この視点でみれば、ペナントよりヘッドアンドショルダーの方が勝率が高いと思われる。また、ペナント型はダマシが多いのも気になる。ペナント型については、９月の検証済データを見直し、勝率やどういう相場で勝ちやすいか、負け易いか整理して、採用可否を決めたいと思う。検証１と２の内容をご確認頂き、何かあればコメントをお願い致します。</t>
    <rPh sb="4" eb="5">
      <t>カタ</t>
    </rPh>
    <rPh sb="6" eb="8">
      <t>ケンショウ</t>
    </rPh>
    <rPh sb="10" eb="12">
      <t>コンカイ</t>
    </rPh>
    <rPh sb="29" eb="30">
      <t>アト</t>
    </rPh>
    <rPh sb="36" eb="37">
      <t>カタ</t>
    </rPh>
    <rPh sb="38" eb="40">
      <t>シュツゲン</t>
    </rPh>
    <rPh sb="42" eb="43">
      <t>マ</t>
    </rPh>
    <rPh sb="69" eb="70">
      <t>ヒダリ</t>
    </rPh>
    <rPh sb="70" eb="71">
      <t>ヤマ</t>
    </rPh>
    <rPh sb="72" eb="74">
      <t>ケイセイ</t>
    </rPh>
    <rPh sb="89" eb="90">
      <t>カ</t>
    </rPh>
    <rPh sb="98" eb="99">
      <t>オナ</t>
    </rPh>
    <rPh sb="100" eb="102">
      <t>ソウバ</t>
    </rPh>
    <rPh sb="108" eb="110">
      <t>シュホウ</t>
    </rPh>
    <rPh sb="111" eb="113">
      <t>ショウリツ</t>
    </rPh>
    <rPh sb="114" eb="115">
      <t>タカ</t>
    </rPh>
    <rPh sb="120" eb="122">
      <t>シテン</t>
    </rPh>
    <rPh sb="145" eb="146">
      <t>ホウ</t>
    </rPh>
    <rPh sb="147" eb="149">
      <t>ショウリツ</t>
    </rPh>
    <rPh sb="150" eb="151">
      <t>タカ</t>
    </rPh>
    <rPh sb="153" eb="154">
      <t>オモ</t>
    </rPh>
    <rPh sb="165" eb="166">
      <t>カタ</t>
    </rPh>
    <rPh sb="171" eb="172">
      <t>オオ</t>
    </rPh>
    <rPh sb="175" eb="176">
      <t>キ</t>
    </rPh>
    <rPh sb="184" eb="185">
      <t>カタ</t>
    </rPh>
    <rPh sb="192" eb="193">
      <t>ガツ</t>
    </rPh>
    <rPh sb="194" eb="196">
      <t>ケンショウ</t>
    </rPh>
    <rPh sb="196" eb="197">
      <t>スミ</t>
    </rPh>
    <rPh sb="201" eb="203">
      <t>ミナオ</t>
    </rPh>
    <rPh sb="205" eb="207">
      <t>ショウリツ</t>
    </rPh>
    <rPh sb="212" eb="214">
      <t>ソウバ</t>
    </rPh>
    <rPh sb="215" eb="216">
      <t>カ</t>
    </rPh>
    <rPh sb="222" eb="223">
      <t>マ</t>
    </rPh>
    <rPh sb="224" eb="225">
      <t>ヤス</t>
    </rPh>
    <rPh sb="227" eb="229">
      <t>セイリ</t>
    </rPh>
    <rPh sb="232" eb="234">
      <t>サイヨウ</t>
    </rPh>
    <rPh sb="234" eb="236">
      <t>カヒ</t>
    </rPh>
    <rPh sb="237" eb="238">
      <t>キ</t>
    </rPh>
    <rPh sb="242" eb="243">
      <t>オモ</t>
    </rPh>
    <rPh sb="245" eb="247">
      <t>ケンショウ</t>
    </rPh>
    <rPh sb="251" eb="253">
      <t>ナイヨウ</t>
    </rPh>
    <rPh sb="255" eb="257">
      <t>カクニン</t>
    </rPh>
    <rPh sb="257" eb="258">
      <t>イタダキ</t>
    </rPh>
    <rPh sb="260" eb="261">
      <t>ナニ</t>
    </rPh>
    <rPh sb="271" eb="272">
      <t>ネガ</t>
    </rPh>
    <rPh sb="273" eb="274">
      <t>イタ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</si>
</sst>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0" borderId="9" xfId="0" applyNumberFormat="1" applyFont="1" applyFill="1" applyBorder="1">
      <alignment vertical="center"/>
    </xf>
    <xf numFmtId="0" fontId="10" fillId="0" borderId="0" xfId="2" applyAlignment="1">
      <alignment horizontal="center" vertical="center"/>
    </xf>
    <xf numFmtId="0" fontId="12" fillId="0" borderId="5" xfId="0" applyNumberFormat="1" applyFont="1" applyFill="1" applyBorder="1">
      <alignment vertical="center"/>
    </xf>
    <xf numFmtId="0" fontId="10" fillId="0" borderId="0" xfId="2" applyAlignment="1">
      <alignment horizontal="left"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3</xdr:row>
      <xdr:rowOff>0</xdr:rowOff>
    </xdr:from>
    <xdr:to>
      <xdr:col>25</xdr:col>
      <xdr:colOff>382370</xdr:colOff>
      <xdr:row>38</xdr:row>
      <xdr:rowOff>124020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601A12CD-B369-4DDD-B399-603B601EB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0063" y="535781"/>
          <a:ext cx="15169932" cy="6374802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50</xdr:row>
      <xdr:rowOff>95250</xdr:rowOff>
    </xdr:from>
    <xdr:to>
      <xdr:col>25</xdr:col>
      <xdr:colOff>451450</xdr:colOff>
      <xdr:row>86</xdr:row>
      <xdr:rowOff>88321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E172492E-CA5B-4942-A0DB-6225AFD4F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970" y="9024938"/>
          <a:ext cx="15227105" cy="642244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89</xdr:row>
      <xdr:rowOff>59531</xdr:rowOff>
    </xdr:from>
    <xdr:to>
      <xdr:col>25</xdr:col>
      <xdr:colOff>444297</xdr:colOff>
      <xdr:row>125</xdr:row>
      <xdr:rowOff>24015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40295175-6A62-4BEA-BB1F-DC769B3B7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3875" y="15954375"/>
          <a:ext cx="15208047" cy="6393859"/>
        </a:xfrm>
        <a:prstGeom prst="rect">
          <a:avLst/>
        </a:prstGeom>
      </xdr:spPr>
    </xdr:pic>
    <xdr:clientData/>
  </xdr:twoCellAnchor>
  <xdr:twoCellAnchor editAs="oneCell">
    <xdr:from>
      <xdr:col>0</xdr:col>
      <xdr:colOff>464344</xdr:colOff>
      <xdr:row>137</xdr:row>
      <xdr:rowOff>130969</xdr:rowOff>
    </xdr:from>
    <xdr:to>
      <xdr:col>25</xdr:col>
      <xdr:colOff>365708</xdr:colOff>
      <xdr:row>175</xdr:row>
      <xdr:rowOff>109892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8B639DA-3857-4490-A58C-30D9F37C2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64344" y="24598313"/>
          <a:ext cx="15188989" cy="6765485"/>
        </a:xfrm>
        <a:prstGeom prst="rect">
          <a:avLst/>
        </a:prstGeom>
      </xdr:spPr>
    </xdr:pic>
    <xdr:clientData/>
  </xdr:twoCellAnchor>
  <xdr:twoCellAnchor editAs="oneCell">
    <xdr:from>
      <xdr:col>0</xdr:col>
      <xdr:colOff>404813</xdr:colOff>
      <xdr:row>179</xdr:row>
      <xdr:rowOff>35719</xdr:rowOff>
    </xdr:from>
    <xdr:to>
      <xdr:col>25</xdr:col>
      <xdr:colOff>315706</xdr:colOff>
      <xdr:row>217</xdr:row>
      <xdr:rowOff>81343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722ACFB-F2CF-4C8A-B3B2-4D5D1FA9F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4813" y="32004000"/>
          <a:ext cx="15198518" cy="6832187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221</xdr:row>
      <xdr:rowOff>154782</xdr:rowOff>
    </xdr:from>
    <xdr:to>
      <xdr:col>25</xdr:col>
      <xdr:colOff>453827</xdr:colOff>
      <xdr:row>260</xdr:row>
      <xdr:rowOff>31341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DAC6B65F-ED8B-4591-9CEE-73C2D2A11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3876" y="39624001"/>
          <a:ext cx="15217576" cy="684171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476251</xdr:colOff>
      <xdr:row>265</xdr:row>
      <xdr:rowOff>83344</xdr:rowOff>
    </xdr:from>
    <xdr:to>
      <xdr:col>25</xdr:col>
      <xdr:colOff>339500</xdr:colOff>
      <xdr:row>303</xdr:row>
      <xdr:rowOff>90853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BBA261B9-B3C8-4885-84E2-59CCB5765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6251" y="47410688"/>
          <a:ext cx="15150874" cy="67940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306</xdr:row>
      <xdr:rowOff>95250</xdr:rowOff>
    </xdr:from>
    <xdr:to>
      <xdr:col>25</xdr:col>
      <xdr:colOff>410956</xdr:colOff>
      <xdr:row>344</xdr:row>
      <xdr:rowOff>150403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EA27FB3-3E08-4AC3-AA59-64AAACF34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0063" y="54744938"/>
          <a:ext cx="15198518" cy="68417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348</xdr:row>
      <xdr:rowOff>154781</xdr:rowOff>
    </xdr:from>
    <xdr:to>
      <xdr:col>25</xdr:col>
      <xdr:colOff>439543</xdr:colOff>
      <xdr:row>387</xdr:row>
      <xdr:rowOff>40869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53A603D2-66CD-46D2-B8BF-C6B3DE72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0063" y="62305406"/>
          <a:ext cx="15227105" cy="6851244"/>
        </a:xfrm>
        <a:prstGeom prst="rect">
          <a:avLst/>
        </a:prstGeom>
      </xdr:spPr>
    </xdr:pic>
    <xdr:clientData/>
  </xdr:twoCellAnchor>
  <xdr:twoCellAnchor editAs="oneCell">
    <xdr:from>
      <xdr:col>0</xdr:col>
      <xdr:colOff>464345</xdr:colOff>
      <xdr:row>390</xdr:row>
      <xdr:rowOff>95250</xdr:rowOff>
    </xdr:from>
    <xdr:to>
      <xdr:col>25</xdr:col>
      <xdr:colOff>375238</xdr:colOff>
      <xdr:row>428</xdr:row>
      <xdr:rowOff>102759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80C59366-C100-49EC-B674-7936C73AC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64345" y="69746813"/>
          <a:ext cx="15198518" cy="67940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U17" sqref="U17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34</v>
      </c>
    </row>
    <row r="2" spans="1:18" x14ac:dyDescent="0.4">
      <c r="A2" s="1" t="s">
        <v>8</v>
      </c>
      <c r="C2" t="s">
        <v>35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 t="s">
        <v>38</v>
      </c>
    </row>
    <row r="5" spans="1:18" ht="19.5" thickBot="1" x14ac:dyDescent="0.45">
      <c r="A5" s="1" t="s">
        <v>12</v>
      </c>
      <c r="C5" s="29" t="s">
        <v>36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24</v>
      </c>
      <c r="E6" s="25"/>
      <c r="F6" s="26"/>
      <c r="G6" s="88" t="s">
        <v>3</v>
      </c>
      <c r="H6" s="89"/>
      <c r="I6" s="95"/>
      <c r="J6" s="88" t="s">
        <v>22</v>
      </c>
      <c r="K6" s="89"/>
      <c r="L6" s="95"/>
      <c r="M6" s="88" t="s">
        <v>23</v>
      </c>
      <c r="N6" s="89"/>
      <c r="O6" s="95"/>
    </row>
    <row r="7" spans="1:18" ht="19.5" thickBot="1" x14ac:dyDescent="0.45">
      <c r="A7" s="27"/>
      <c r="B7" s="27" t="s">
        <v>2</v>
      </c>
      <c r="C7" s="63" t="s">
        <v>28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2" t="s">
        <v>22</v>
      </c>
      <c r="K8" s="93"/>
      <c r="L8" s="94"/>
      <c r="M8" s="92"/>
      <c r="N8" s="93"/>
      <c r="O8" s="94"/>
    </row>
    <row r="9" spans="1:18" x14ac:dyDescent="0.4">
      <c r="A9" s="9">
        <v>1</v>
      </c>
      <c r="B9" s="23">
        <v>44410</v>
      </c>
      <c r="C9" s="50"/>
      <c r="D9" s="54">
        <v>0</v>
      </c>
      <c r="E9" s="55">
        <v>0</v>
      </c>
      <c r="F9" s="85">
        <v>0</v>
      </c>
      <c r="G9" s="22">
        <f>IF(D9="","",G8+M9)</f>
        <v>100000</v>
      </c>
      <c r="H9" s="22">
        <f t="shared" ref="H9" si="0">IF(E9="","",H8+N9)</f>
        <v>100000</v>
      </c>
      <c r="I9" s="22">
        <f t="shared" ref="I9" si="1">IF(F9="","",I8+O9)</f>
        <v>100000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0</v>
      </c>
      <c r="N9" s="42">
        <f>IF(E9="","",K9*E9)</f>
        <v>0</v>
      </c>
      <c r="O9" s="43">
        <f>IF(F9="","",L9*F9)</f>
        <v>0</v>
      </c>
      <c r="P9" s="40" t="s">
        <v>39</v>
      </c>
      <c r="Q9" s="40"/>
      <c r="R9" s="40"/>
    </row>
    <row r="10" spans="1:18" x14ac:dyDescent="0.4">
      <c r="A10" s="9">
        <v>2</v>
      </c>
      <c r="B10" s="5">
        <v>44412</v>
      </c>
      <c r="C10" s="47">
        <v>1</v>
      </c>
      <c r="D10" s="56">
        <v>-1</v>
      </c>
      <c r="E10" s="57">
        <v>-1</v>
      </c>
      <c r="F10" s="83">
        <v>-1</v>
      </c>
      <c r="G10" s="22">
        <f t="shared" ref="G10:G42" si="2">IF(D10="","",G9+M10)</f>
        <v>97000</v>
      </c>
      <c r="H10" s="22">
        <f t="shared" ref="H10:H42" si="3">IF(E10="","",H9+N10)</f>
        <v>97000</v>
      </c>
      <c r="I10" s="22">
        <f t="shared" ref="I10:I42" si="4">IF(F10="","",I9+O10)</f>
        <v>97000</v>
      </c>
      <c r="J10" s="44">
        <f t="shared" ref="J10:J12" si="5">IF(G9="","",G9*0.03)</f>
        <v>3000</v>
      </c>
      <c r="K10" s="45">
        <f t="shared" ref="K10:K12" si="6">IF(H9="","",H9*0.03)</f>
        <v>3000</v>
      </c>
      <c r="L10" s="46">
        <f t="shared" ref="L10:L12" si="7">IF(I9="","",I9*0.03)</f>
        <v>3000</v>
      </c>
      <c r="M10" s="44">
        <f t="shared" ref="M10:M12" si="8">IF(D10="","",J10*D10)</f>
        <v>-3000</v>
      </c>
      <c r="N10" s="45">
        <f t="shared" ref="N10:N12" si="9">IF(E10="","",K10*E10)</f>
        <v>-3000</v>
      </c>
      <c r="O10" s="46">
        <f t="shared" ref="O10:O12" si="10">IF(F10="","",L10*F10)</f>
        <v>-3000</v>
      </c>
      <c r="P10" s="40" t="s">
        <v>47</v>
      </c>
      <c r="Q10" s="40"/>
      <c r="R10" s="40"/>
    </row>
    <row r="11" spans="1:18" x14ac:dyDescent="0.4">
      <c r="A11" s="9">
        <v>3</v>
      </c>
      <c r="B11" s="5">
        <v>44412</v>
      </c>
      <c r="C11" s="47">
        <v>1</v>
      </c>
      <c r="D11" s="56">
        <v>1.27</v>
      </c>
      <c r="E11" s="57">
        <v>-1</v>
      </c>
      <c r="F11" s="83">
        <v>-1</v>
      </c>
      <c r="G11" s="22">
        <f t="shared" si="2"/>
        <v>100695.7</v>
      </c>
      <c r="H11" s="22">
        <f t="shared" si="3"/>
        <v>94090</v>
      </c>
      <c r="I11" s="22">
        <f t="shared" si="4"/>
        <v>94090</v>
      </c>
      <c r="J11" s="44">
        <f t="shared" si="5"/>
        <v>2910</v>
      </c>
      <c r="K11" s="45">
        <f t="shared" si="6"/>
        <v>2910</v>
      </c>
      <c r="L11" s="46">
        <f t="shared" si="7"/>
        <v>2910</v>
      </c>
      <c r="M11" s="44">
        <f t="shared" si="8"/>
        <v>3695.7000000000003</v>
      </c>
      <c r="N11" s="45">
        <f t="shared" si="9"/>
        <v>-2910</v>
      </c>
      <c r="O11" s="46">
        <f t="shared" si="10"/>
        <v>-2910</v>
      </c>
      <c r="P11" s="40" t="s">
        <v>49</v>
      </c>
      <c r="Q11" s="40"/>
      <c r="R11" s="40"/>
    </row>
    <row r="12" spans="1:18" x14ac:dyDescent="0.4">
      <c r="A12" s="9">
        <v>4</v>
      </c>
      <c r="B12" s="5">
        <v>44418</v>
      </c>
      <c r="C12" s="47">
        <v>1</v>
      </c>
      <c r="D12" s="56">
        <v>-1</v>
      </c>
      <c r="E12" s="57">
        <v>-1</v>
      </c>
      <c r="F12" s="83">
        <v>-1</v>
      </c>
      <c r="G12" s="22">
        <f t="shared" si="2"/>
        <v>97674.828999999998</v>
      </c>
      <c r="H12" s="22">
        <f t="shared" si="3"/>
        <v>91267.3</v>
      </c>
      <c r="I12" s="22">
        <f t="shared" si="4"/>
        <v>91267.3</v>
      </c>
      <c r="J12" s="44">
        <f t="shared" si="5"/>
        <v>3020.8709999999996</v>
      </c>
      <c r="K12" s="45">
        <f t="shared" si="6"/>
        <v>2822.7</v>
      </c>
      <c r="L12" s="46">
        <f t="shared" si="7"/>
        <v>2822.7</v>
      </c>
      <c r="M12" s="44">
        <f t="shared" si="8"/>
        <v>-3020.8709999999996</v>
      </c>
      <c r="N12" s="45">
        <f t="shared" si="9"/>
        <v>-2822.7</v>
      </c>
      <c r="O12" s="46">
        <f t="shared" si="10"/>
        <v>-2822.7</v>
      </c>
      <c r="P12" s="40" t="s">
        <v>74</v>
      </c>
      <c r="Q12" s="40"/>
      <c r="R12" s="40"/>
    </row>
    <row r="13" spans="1:18" x14ac:dyDescent="0.4">
      <c r="A13" s="9">
        <v>5</v>
      </c>
      <c r="B13" s="5">
        <v>44481</v>
      </c>
      <c r="C13" s="47">
        <v>2</v>
      </c>
      <c r="D13" s="56">
        <v>1.27</v>
      </c>
      <c r="E13" s="57">
        <v>1.5</v>
      </c>
      <c r="F13" s="87">
        <v>2</v>
      </c>
      <c r="G13" s="22">
        <f t="shared" si="2"/>
        <v>101396.23998489999</v>
      </c>
      <c r="H13" s="22">
        <f t="shared" si="3"/>
        <v>95374.328500000003</v>
      </c>
      <c r="I13" s="22">
        <f t="shared" si="4"/>
        <v>96743.338000000003</v>
      </c>
      <c r="J13" s="44">
        <f t="shared" ref="J13:J58" si="11">IF(G12="","",G12*0.03)</f>
        <v>2930.24487</v>
      </c>
      <c r="K13" s="45">
        <f t="shared" ref="K13:K58" si="12">IF(H12="","",H12*0.03)</f>
        <v>2738.0189999999998</v>
      </c>
      <c r="L13" s="46">
        <f t="shared" ref="L13:L58" si="13">IF(I12="","",I12*0.03)</f>
        <v>2738.0189999999998</v>
      </c>
      <c r="M13" s="44">
        <f t="shared" ref="M13:M58" si="14">IF(D13="","",J13*D13)</f>
        <v>3721.4109849000001</v>
      </c>
      <c r="N13" s="45">
        <f t="shared" ref="N13:N58" si="15">IF(E13="","",K13*E13)</f>
        <v>4107.0284999999994</v>
      </c>
      <c r="O13" s="46">
        <f t="shared" ref="O13:O58" si="16">IF(F13="","",L13*F13)</f>
        <v>5476.0379999999996</v>
      </c>
      <c r="P13" s="40" t="s">
        <v>59</v>
      </c>
      <c r="Q13" s="40"/>
      <c r="R13" s="40"/>
    </row>
    <row r="14" spans="1:18" x14ac:dyDescent="0.4">
      <c r="A14" s="9">
        <v>6</v>
      </c>
      <c r="B14" s="5">
        <v>44481</v>
      </c>
      <c r="C14" s="47"/>
      <c r="D14" s="56">
        <v>0</v>
      </c>
      <c r="E14" s="57">
        <v>0</v>
      </c>
      <c r="F14" s="83">
        <v>0</v>
      </c>
      <c r="G14" s="22">
        <f t="shared" si="2"/>
        <v>101396.23998489999</v>
      </c>
      <c r="H14" s="22">
        <f t="shared" si="3"/>
        <v>95374.328500000003</v>
      </c>
      <c r="I14" s="22">
        <f t="shared" si="4"/>
        <v>96743.338000000003</v>
      </c>
      <c r="J14" s="44">
        <f t="shared" si="11"/>
        <v>3041.8871995469995</v>
      </c>
      <c r="K14" s="45">
        <f t="shared" si="12"/>
        <v>2861.229855</v>
      </c>
      <c r="L14" s="46">
        <f t="shared" si="13"/>
        <v>2902.3001399999998</v>
      </c>
      <c r="M14" s="44">
        <f t="shared" si="14"/>
        <v>0</v>
      </c>
      <c r="N14" s="45">
        <f t="shared" si="15"/>
        <v>0</v>
      </c>
      <c r="O14" s="46">
        <f t="shared" si="16"/>
        <v>0</v>
      </c>
      <c r="P14" s="40" t="s">
        <v>39</v>
      </c>
      <c r="Q14" s="40"/>
      <c r="R14" s="40"/>
    </row>
    <row r="15" spans="1:18" x14ac:dyDescent="0.4">
      <c r="A15" s="9">
        <v>7</v>
      </c>
      <c r="B15" s="5">
        <v>44488</v>
      </c>
      <c r="C15" s="47">
        <v>2</v>
      </c>
      <c r="D15" s="56">
        <v>1.27</v>
      </c>
      <c r="E15" s="57">
        <v>1.5</v>
      </c>
      <c r="F15" s="87">
        <v>2</v>
      </c>
      <c r="G15" s="22">
        <f t="shared" si="2"/>
        <v>105259.43672832468</v>
      </c>
      <c r="H15" s="22">
        <f t="shared" si="3"/>
        <v>99666.173282500007</v>
      </c>
      <c r="I15" s="22">
        <f t="shared" si="4"/>
        <v>102547.93828</v>
      </c>
      <c r="J15" s="44">
        <f t="shared" si="11"/>
        <v>3041.8871995469995</v>
      </c>
      <c r="K15" s="45">
        <f t="shared" si="12"/>
        <v>2861.229855</v>
      </c>
      <c r="L15" s="46">
        <f t="shared" si="13"/>
        <v>2902.3001399999998</v>
      </c>
      <c r="M15" s="44">
        <f t="shared" si="14"/>
        <v>3863.1967434246894</v>
      </c>
      <c r="N15" s="45">
        <f t="shared" si="15"/>
        <v>4291.8447825000003</v>
      </c>
      <c r="O15" s="46">
        <f t="shared" si="16"/>
        <v>5804.6002799999997</v>
      </c>
      <c r="P15" s="40" t="s">
        <v>67</v>
      </c>
      <c r="Q15" s="40"/>
      <c r="R15" s="40"/>
    </row>
    <row r="16" spans="1:18" x14ac:dyDescent="0.4">
      <c r="A16" s="9">
        <v>8</v>
      </c>
      <c r="B16" s="5">
        <v>44489</v>
      </c>
      <c r="C16" s="47">
        <v>1</v>
      </c>
      <c r="D16" s="56">
        <v>1.27</v>
      </c>
      <c r="E16" s="57">
        <v>1.5</v>
      </c>
      <c r="F16" s="87">
        <v>2</v>
      </c>
      <c r="G16" s="22">
        <f t="shared" si="2"/>
        <v>109269.82126767385</v>
      </c>
      <c r="H16" s="22">
        <f t="shared" si="3"/>
        <v>104151.15108021251</v>
      </c>
      <c r="I16" s="22">
        <f t="shared" si="4"/>
        <v>108700.8145768</v>
      </c>
      <c r="J16" s="44">
        <f t="shared" si="11"/>
        <v>3157.7831018497404</v>
      </c>
      <c r="K16" s="45">
        <f t="shared" si="12"/>
        <v>2989.9851984750003</v>
      </c>
      <c r="L16" s="46">
        <f t="shared" si="13"/>
        <v>3076.4381484</v>
      </c>
      <c r="M16" s="44">
        <f t="shared" si="14"/>
        <v>4010.3845393491706</v>
      </c>
      <c r="N16" s="45">
        <f t="shared" si="15"/>
        <v>4484.9777977125004</v>
      </c>
      <c r="O16" s="46">
        <f t="shared" si="16"/>
        <v>6152.8762968000001</v>
      </c>
      <c r="P16" s="40" t="s">
        <v>70</v>
      </c>
      <c r="Q16" s="40"/>
      <c r="R16" s="40"/>
    </row>
    <row r="17" spans="1:18" x14ac:dyDescent="0.4">
      <c r="A17" s="9">
        <v>9</v>
      </c>
      <c r="B17" s="5">
        <v>44495</v>
      </c>
      <c r="C17" s="47">
        <v>2</v>
      </c>
      <c r="D17" s="56">
        <v>1.27</v>
      </c>
      <c r="E17" s="57">
        <v>1.5</v>
      </c>
      <c r="F17" s="83">
        <v>-1</v>
      </c>
      <c r="G17" s="22">
        <f t="shared" si="2"/>
        <v>113433.00145797222</v>
      </c>
      <c r="H17" s="22">
        <f t="shared" si="3"/>
        <v>108837.95287882208</v>
      </c>
      <c r="I17" s="22">
        <f t="shared" si="4"/>
        <v>105439.79013949599</v>
      </c>
      <c r="J17" s="44">
        <f t="shared" si="11"/>
        <v>3278.0946380302153</v>
      </c>
      <c r="K17" s="45">
        <f t="shared" si="12"/>
        <v>3124.5345324063751</v>
      </c>
      <c r="L17" s="46">
        <f t="shared" si="13"/>
        <v>3261.0244373039995</v>
      </c>
      <c r="M17" s="44">
        <f t="shared" si="14"/>
        <v>4163.1801902983734</v>
      </c>
      <c r="N17" s="45">
        <f t="shared" si="15"/>
        <v>4686.8017986095629</v>
      </c>
      <c r="O17" s="46">
        <f t="shared" si="16"/>
        <v>-3261.0244373039995</v>
      </c>
      <c r="P17" s="40" t="s">
        <v>72</v>
      </c>
      <c r="Q17" s="40"/>
      <c r="R17" s="40"/>
    </row>
    <row r="18" spans="1:18" x14ac:dyDescent="0.4">
      <c r="A18" s="9">
        <v>10</v>
      </c>
      <c r="B18" s="5"/>
      <c r="C18" s="47"/>
      <c r="D18" s="56"/>
      <c r="E18" s="57"/>
      <c r="F18" s="58"/>
      <c r="G18" s="22" t="str">
        <f t="shared" si="2"/>
        <v/>
      </c>
      <c r="H18" s="22" t="str">
        <f t="shared" si="3"/>
        <v/>
      </c>
      <c r="I18" s="22" t="str">
        <f t="shared" si="4"/>
        <v/>
      </c>
      <c r="J18" s="44">
        <f t="shared" si="11"/>
        <v>3402.9900437391666</v>
      </c>
      <c r="K18" s="45">
        <f t="shared" si="12"/>
        <v>3265.1385863646624</v>
      </c>
      <c r="L18" s="46">
        <f t="shared" si="13"/>
        <v>3163.1937041848796</v>
      </c>
      <c r="M18" s="44" t="str">
        <f t="shared" si="14"/>
        <v/>
      </c>
      <c r="N18" s="45" t="str">
        <f t="shared" si="15"/>
        <v/>
      </c>
      <c r="O18" s="46" t="str">
        <f t="shared" si="16"/>
        <v/>
      </c>
      <c r="P18" s="40"/>
      <c r="Q18" s="40"/>
      <c r="R18" s="40"/>
    </row>
    <row r="19" spans="1:18" x14ac:dyDescent="0.4">
      <c r="A19" s="9">
        <v>11</v>
      </c>
      <c r="B19" s="5"/>
      <c r="C19" s="47"/>
      <c r="D19" s="56"/>
      <c r="E19" s="57"/>
      <c r="F19" s="83"/>
      <c r="G19" s="22" t="str">
        <f t="shared" si="2"/>
        <v/>
      </c>
      <c r="H19" s="22" t="str">
        <f t="shared" si="3"/>
        <v/>
      </c>
      <c r="I19" s="22" t="str">
        <f t="shared" si="4"/>
        <v/>
      </c>
      <c r="J19" s="44" t="str">
        <f t="shared" si="11"/>
        <v/>
      </c>
      <c r="K19" s="45" t="str">
        <f t="shared" si="12"/>
        <v/>
      </c>
      <c r="L19" s="46" t="str">
        <f t="shared" si="13"/>
        <v/>
      </c>
      <c r="M19" s="44" t="str">
        <f t="shared" si="14"/>
        <v/>
      </c>
      <c r="N19" s="45" t="str">
        <f t="shared" si="15"/>
        <v/>
      </c>
      <c r="O19" s="46" t="str">
        <f t="shared" si="16"/>
        <v/>
      </c>
      <c r="P19" s="40"/>
      <c r="Q19" s="40"/>
      <c r="R19" s="40"/>
    </row>
    <row r="20" spans="1:18" x14ac:dyDescent="0.4">
      <c r="A20" s="9">
        <v>12</v>
      </c>
      <c r="B20" s="5"/>
      <c r="C20" s="47"/>
      <c r="D20" s="56"/>
      <c r="E20" s="57"/>
      <c r="F20" s="83"/>
      <c r="G20" s="22" t="str">
        <f t="shared" si="2"/>
        <v/>
      </c>
      <c r="H20" s="22" t="str">
        <f t="shared" si="3"/>
        <v/>
      </c>
      <c r="I20" s="22" t="str">
        <f t="shared" si="4"/>
        <v/>
      </c>
      <c r="J20" s="44" t="str">
        <f t="shared" si="11"/>
        <v/>
      </c>
      <c r="K20" s="45" t="str">
        <f t="shared" si="12"/>
        <v/>
      </c>
      <c r="L20" s="46" t="str">
        <f t="shared" si="13"/>
        <v/>
      </c>
      <c r="M20" s="44" t="str">
        <f t="shared" si="14"/>
        <v/>
      </c>
      <c r="N20" s="45" t="str">
        <f t="shared" si="15"/>
        <v/>
      </c>
      <c r="O20" s="46" t="str">
        <f t="shared" si="16"/>
        <v/>
      </c>
      <c r="P20" s="40"/>
      <c r="Q20" s="40"/>
      <c r="R20" s="40"/>
    </row>
    <row r="21" spans="1:18" x14ac:dyDescent="0.4">
      <c r="A21" s="9">
        <v>13</v>
      </c>
      <c r="B21" s="5"/>
      <c r="C21" s="47"/>
      <c r="D21" s="56"/>
      <c r="E21" s="57"/>
      <c r="F21" s="83"/>
      <c r="G21" s="22" t="str">
        <f t="shared" si="2"/>
        <v/>
      </c>
      <c r="H21" s="22" t="str">
        <f t="shared" si="3"/>
        <v/>
      </c>
      <c r="I21" s="22" t="str">
        <f t="shared" si="4"/>
        <v/>
      </c>
      <c r="J21" s="44" t="str">
        <f t="shared" si="11"/>
        <v/>
      </c>
      <c r="K21" s="45" t="str">
        <f t="shared" si="12"/>
        <v/>
      </c>
      <c r="L21" s="46" t="str">
        <f t="shared" si="13"/>
        <v/>
      </c>
      <c r="M21" s="44" t="str">
        <f t="shared" si="14"/>
        <v/>
      </c>
      <c r="N21" s="45" t="str">
        <f t="shared" si="15"/>
        <v/>
      </c>
      <c r="O21" s="46" t="str">
        <f t="shared" si="16"/>
        <v/>
      </c>
      <c r="P21" s="40"/>
      <c r="Q21" s="40"/>
      <c r="R21" s="40"/>
    </row>
    <row r="22" spans="1:18" x14ac:dyDescent="0.4">
      <c r="A22" s="9">
        <v>14</v>
      </c>
      <c r="B22" s="5"/>
      <c r="C22" s="47"/>
      <c r="D22" s="56"/>
      <c r="E22" s="57"/>
      <c r="F22" s="83"/>
      <c r="G22" s="22" t="str">
        <f t="shared" si="2"/>
        <v/>
      </c>
      <c r="H22" s="22" t="str">
        <f t="shared" si="3"/>
        <v/>
      </c>
      <c r="I22" s="22" t="str">
        <f t="shared" si="4"/>
        <v/>
      </c>
      <c r="J22" s="44" t="str">
        <f t="shared" si="11"/>
        <v/>
      </c>
      <c r="K22" s="45" t="str">
        <f t="shared" si="12"/>
        <v/>
      </c>
      <c r="L22" s="46" t="str">
        <f t="shared" si="13"/>
        <v/>
      </c>
      <c r="M22" s="44" t="str">
        <f t="shared" si="14"/>
        <v/>
      </c>
      <c r="N22" s="45" t="str">
        <f t="shared" si="15"/>
        <v/>
      </c>
      <c r="O22" s="46" t="str">
        <f t="shared" si="16"/>
        <v/>
      </c>
      <c r="P22" s="40"/>
      <c r="Q22" s="40"/>
      <c r="R22" s="40"/>
    </row>
    <row r="23" spans="1:18" x14ac:dyDescent="0.4">
      <c r="A23" s="9">
        <v>15</v>
      </c>
      <c r="B23" s="5"/>
      <c r="C23" s="47"/>
      <c r="D23" s="56"/>
      <c r="E23" s="57"/>
      <c r="F23" s="79"/>
      <c r="G23" s="22" t="str">
        <f t="shared" si="2"/>
        <v/>
      </c>
      <c r="H23" s="22" t="str">
        <f t="shared" si="3"/>
        <v/>
      </c>
      <c r="I23" s="22" t="str">
        <f t="shared" si="4"/>
        <v/>
      </c>
      <c r="J23" s="44" t="str">
        <f t="shared" si="11"/>
        <v/>
      </c>
      <c r="K23" s="45" t="str">
        <f t="shared" si="12"/>
        <v/>
      </c>
      <c r="L23" s="46" t="str">
        <f t="shared" si="13"/>
        <v/>
      </c>
      <c r="M23" s="44" t="str">
        <f t="shared" si="14"/>
        <v/>
      </c>
      <c r="N23" s="45" t="str">
        <f t="shared" si="15"/>
        <v/>
      </c>
      <c r="O23" s="46" t="str">
        <f t="shared" si="16"/>
        <v/>
      </c>
      <c r="P23" s="40"/>
      <c r="Q23" s="40"/>
      <c r="R23" s="40"/>
    </row>
    <row r="24" spans="1:18" x14ac:dyDescent="0.4">
      <c r="A24" s="9">
        <v>16</v>
      </c>
      <c r="B24" s="5"/>
      <c r="C24" s="47"/>
      <c r="D24" s="56"/>
      <c r="E24" s="57"/>
      <c r="F24" s="58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 t="str">
        <f t="shared" si="11"/>
        <v/>
      </c>
      <c r="K24" s="45" t="str">
        <f t="shared" si="12"/>
        <v/>
      </c>
      <c r="L24" s="46" t="str">
        <f t="shared" si="13"/>
        <v/>
      </c>
      <c r="M24" s="44" t="str">
        <f t="shared" si="14"/>
        <v/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 x14ac:dyDescent="0.4">
      <c r="A25" s="9">
        <v>17</v>
      </c>
      <c r="B25" s="5"/>
      <c r="C25" s="47"/>
      <c r="D25" s="56"/>
      <c r="E25" s="57"/>
      <c r="F25" s="58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11"/>
        <v/>
      </c>
      <c r="K25" s="45" t="str">
        <f t="shared" si="12"/>
        <v/>
      </c>
      <c r="L25" s="46" t="str">
        <f t="shared" si="13"/>
        <v/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 x14ac:dyDescent="0.4">
      <c r="A26" s="9">
        <v>18</v>
      </c>
      <c r="B26" s="5"/>
      <c r="C26" s="47"/>
      <c r="D26" s="56"/>
      <c r="E26" s="57"/>
      <c r="F26" s="58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 x14ac:dyDescent="0.4">
      <c r="A27" s="9">
        <v>19</v>
      </c>
      <c r="B27" s="5"/>
      <c r="C27" s="47"/>
      <c r="D27" s="56"/>
      <c r="E27" s="57"/>
      <c r="F27" s="58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 x14ac:dyDescent="0.4">
      <c r="A28" s="9">
        <v>20</v>
      </c>
      <c r="B28" s="5"/>
      <c r="C28" s="47"/>
      <c r="D28" s="56"/>
      <c r="E28" s="57"/>
      <c r="F28" s="58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 x14ac:dyDescent="0.4">
      <c r="A29" s="9">
        <v>21</v>
      </c>
      <c r="B29" s="5"/>
      <c r="C29" s="47"/>
      <c r="D29" s="56"/>
      <c r="E29" s="57"/>
      <c r="F29" s="79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6"/>
      <c r="E30" s="57"/>
      <c r="F30" s="79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6"/>
      <c r="E31" s="57"/>
      <c r="F31" s="58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6"/>
      <c r="E32" s="57"/>
      <c r="F32" s="58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6"/>
      <c r="E33" s="57"/>
      <c r="F33" s="58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6"/>
      <c r="E34" s="57"/>
      <c r="F34" s="79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6"/>
      <c r="E35" s="57"/>
      <c r="F35" s="79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6"/>
      <c r="E36" s="57"/>
      <c r="F36" s="58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6"/>
      <c r="E37" s="57"/>
      <c r="F37" s="58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6"/>
      <c r="E38" s="57"/>
      <c r="F38" s="58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6"/>
      <c r="E39" s="59"/>
      <c r="F39" s="58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6"/>
      <c r="E40" s="59"/>
      <c r="F40" s="58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6"/>
      <c r="E41" s="59"/>
      <c r="F41" s="79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6"/>
      <c r="E42" s="59"/>
      <c r="F42" s="79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6"/>
      <c r="E43" s="59"/>
      <c r="F43" s="58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6"/>
      <c r="E44" s="59"/>
      <c r="F44" s="58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6"/>
      <c r="E45" s="57"/>
      <c r="F45" s="58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6"/>
      <c r="E46" s="57"/>
      <c r="F46" s="58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6"/>
      <c r="E47" s="57"/>
      <c r="F47" s="58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6"/>
      <c r="E48" s="57"/>
      <c r="F48" s="58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6"/>
      <c r="E49" s="57"/>
      <c r="F49" s="58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6"/>
      <c r="E50" s="57"/>
      <c r="F50" s="58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6"/>
      <c r="E51" s="57"/>
      <c r="F51" s="79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6"/>
      <c r="E52" s="57"/>
      <c r="F52" s="58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6"/>
      <c r="E53" s="57"/>
      <c r="F53" s="58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6"/>
      <c r="E54" s="57"/>
      <c r="F54" s="58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6"/>
      <c r="E55" s="57"/>
      <c r="F55" s="58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6"/>
      <c r="E56" s="57"/>
      <c r="F56" s="58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6"/>
      <c r="E57" s="57"/>
      <c r="F57" s="58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0"/>
      <c r="E58" s="61"/>
      <c r="F58" s="62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6" t="s">
        <v>5</v>
      </c>
      <c r="C59" s="97"/>
      <c r="D59" s="7">
        <f>COUNTIF(D9:D58,1.27)</f>
        <v>5</v>
      </c>
      <c r="E59" s="7">
        <f>COUNTIF(E9:E58,1.5)</f>
        <v>4</v>
      </c>
      <c r="F59" s="8">
        <f>COUNTIF(F9:F58,2)</f>
        <v>3</v>
      </c>
      <c r="G59" s="69">
        <f>M59+G8</f>
        <v>113433.00145797223</v>
      </c>
      <c r="H59" s="70">
        <f>N59+H8</f>
        <v>108837.95287882206</v>
      </c>
      <c r="I59" s="71">
        <f>O59+I8</f>
        <v>105439.79013949601</v>
      </c>
      <c r="J59" s="66" t="s">
        <v>30</v>
      </c>
      <c r="K59" s="67">
        <f>B58-B9</f>
        <v>-44410</v>
      </c>
      <c r="L59" s="68" t="s">
        <v>31</v>
      </c>
      <c r="M59" s="80">
        <f>SUM(M9:M58)</f>
        <v>13433.001457972234</v>
      </c>
      <c r="N59" s="81">
        <f>SUM(N9:N58)</f>
        <v>8837.9528788220632</v>
      </c>
      <c r="O59" s="82">
        <f>SUM(O9:O58)</f>
        <v>5439.7901394959999</v>
      </c>
    </row>
    <row r="60" spans="1:15" ht="19.5" thickBot="1" x14ac:dyDescent="0.45">
      <c r="A60" s="9"/>
      <c r="B60" s="90" t="s">
        <v>6</v>
      </c>
      <c r="C60" s="91"/>
      <c r="D60" s="7">
        <f>COUNTIF(D9:D58,-1)</f>
        <v>2</v>
      </c>
      <c r="E60" s="7">
        <f>COUNTIF(E9:E58,-1)</f>
        <v>3</v>
      </c>
      <c r="F60" s="8">
        <f>COUNTIF(F9:F58,-1)</f>
        <v>4</v>
      </c>
      <c r="G60" s="88" t="s">
        <v>29</v>
      </c>
      <c r="H60" s="89"/>
      <c r="I60" s="95"/>
      <c r="J60" s="88" t="s">
        <v>32</v>
      </c>
      <c r="K60" s="89"/>
      <c r="L60" s="95"/>
      <c r="M60" s="9"/>
      <c r="N60" s="3"/>
      <c r="O60" s="4"/>
    </row>
    <row r="61" spans="1:15" ht="19.5" thickBot="1" x14ac:dyDescent="0.45">
      <c r="A61" s="9"/>
      <c r="B61" s="90" t="s">
        <v>33</v>
      </c>
      <c r="C61" s="91"/>
      <c r="D61" s="7">
        <f>COUNTIF(D9:D58,0)</f>
        <v>2</v>
      </c>
      <c r="E61" s="7">
        <f>COUNTIF(E9:E58,0)</f>
        <v>2</v>
      </c>
      <c r="F61" s="7">
        <f>COUNTIF(F9:F58,0)</f>
        <v>2</v>
      </c>
      <c r="G61" s="75">
        <f>G59/G8</f>
        <v>1.1343300145797224</v>
      </c>
      <c r="H61" s="76">
        <f t="shared" ref="H61" si="21">H59/H8</f>
        <v>1.0883795287882205</v>
      </c>
      <c r="I61" s="77">
        <f>I59/I8</f>
        <v>1.05439790139496</v>
      </c>
      <c r="J61" s="64">
        <f>(G61-100%)*30/K59</f>
        <v>-9.0743085732755485E-5</v>
      </c>
      <c r="K61" s="64">
        <f>(H61-100%)*30/K59</f>
        <v>-5.9702451331831024E-5</v>
      </c>
      <c r="L61" s="65">
        <f>(I61-100%)*30/K59</f>
        <v>-3.6747062414969629E-5</v>
      </c>
      <c r="M61" s="10"/>
      <c r="N61" s="2"/>
      <c r="O61" s="11"/>
    </row>
    <row r="62" spans="1:15" ht="19.5" thickBot="1" x14ac:dyDescent="0.45">
      <c r="A62" s="3"/>
      <c r="B62" s="88" t="s">
        <v>4</v>
      </c>
      <c r="C62" s="89"/>
      <c r="D62" s="78">
        <f t="shared" ref="D62:E62" si="22">D59/(D59+D60+D61)</f>
        <v>0.55555555555555558</v>
      </c>
      <c r="E62" s="73">
        <f t="shared" si="22"/>
        <v>0.44444444444444442</v>
      </c>
      <c r="F62" s="74">
        <f>F59/(F59+F60+F61)</f>
        <v>0.33333333333333331</v>
      </c>
    </row>
    <row r="64" spans="1:15" x14ac:dyDescent="0.4">
      <c r="D64" s="72"/>
      <c r="E64" s="72"/>
      <c r="F64" s="72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2:D390"/>
  <sheetViews>
    <sheetView zoomScale="80" zoomScaleNormal="80" workbookViewId="0">
      <selection activeCell="J390" sqref="J390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2" spans="2:2" x14ac:dyDescent="0.4">
      <c r="B2" s="52" t="s">
        <v>37</v>
      </c>
    </row>
    <row r="40" spans="2:2" x14ac:dyDescent="0.4">
      <c r="B40" s="52" t="s">
        <v>40</v>
      </c>
    </row>
    <row r="41" spans="2:2" x14ac:dyDescent="0.4">
      <c r="B41" s="52" t="s">
        <v>43</v>
      </c>
    </row>
    <row r="42" spans="2:2" x14ac:dyDescent="0.4">
      <c r="B42" s="52" t="s">
        <v>44</v>
      </c>
    </row>
    <row r="43" spans="2:2" x14ac:dyDescent="0.4">
      <c r="B43" s="86" t="s">
        <v>45</v>
      </c>
    </row>
    <row r="44" spans="2:2" x14ac:dyDescent="0.4">
      <c r="B44" s="86" t="s">
        <v>41</v>
      </c>
    </row>
    <row r="45" spans="2:2" x14ac:dyDescent="0.4">
      <c r="B45" s="84"/>
    </row>
    <row r="46" spans="2:2" x14ac:dyDescent="0.4">
      <c r="B46" s="86" t="s">
        <v>42</v>
      </c>
    </row>
    <row r="47" spans="2:2" x14ac:dyDescent="0.4">
      <c r="B47" s="86" t="s">
        <v>46</v>
      </c>
    </row>
    <row r="48" spans="2:2" x14ac:dyDescent="0.4">
      <c r="B48" s="84"/>
    </row>
    <row r="49" spans="2:2" x14ac:dyDescent="0.4">
      <c r="B49" s="84"/>
    </row>
    <row r="50" spans="2:2" x14ac:dyDescent="0.4">
      <c r="B50" s="52" t="s">
        <v>48</v>
      </c>
    </row>
    <row r="89" spans="2:2" x14ac:dyDescent="0.4">
      <c r="B89" s="52" t="s">
        <v>50</v>
      </c>
    </row>
    <row r="127" spans="2:2" x14ac:dyDescent="0.4">
      <c r="B127" s="52" t="s">
        <v>40</v>
      </c>
    </row>
    <row r="128" spans="2:2" x14ac:dyDescent="0.4">
      <c r="B128" s="52" t="s">
        <v>51</v>
      </c>
    </row>
    <row r="129" spans="2:3" x14ac:dyDescent="0.4">
      <c r="B129" s="52" t="s">
        <v>52</v>
      </c>
    </row>
    <row r="130" spans="2:3" x14ac:dyDescent="0.4">
      <c r="B130" s="52" t="s">
        <v>53</v>
      </c>
    </row>
    <row r="132" spans="2:3" x14ac:dyDescent="0.4">
      <c r="B132" s="52" t="s">
        <v>54</v>
      </c>
      <c r="C132" s="52" t="s">
        <v>56</v>
      </c>
    </row>
    <row r="134" spans="2:3" x14ac:dyDescent="0.4">
      <c r="B134" s="52" t="s">
        <v>55</v>
      </c>
      <c r="C134" s="52" t="s">
        <v>57</v>
      </c>
    </row>
    <row r="137" spans="2:3" x14ac:dyDescent="0.4">
      <c r="B137" s="52" t="s">
        <v>58</v>
      </c>
    </row>
    <row r="179" spans="2:2" x14ac:dyDescent="0.4">
      <c r="B179" s="52" t="s">
        <v>60</v>
      </c>
    </row>
    <row r="221" spans="2:2" x14ac:dyDescent="0.4">
      <c r="B221" s="52" t="s">
        <v>61</v>
      </c>
    </row>
    <row r="262" spans="2:4" x14ac:dyDescent="0.4">
      <c r="B262" s="52" t="s">
        <v>62</v>
      </c>
    </row>
    <row r="263" spans="2:4" x14ac:dyDescent="0.4">
      <c r="B263" s="52" t="s">
        <v>63</v>
      </c>
    </row>
    <row r="265" spans="2:4" x14ac:dyDescent="0.4">
      <c r="B265" s="52" t="s">
        <v>64</v>
      </c>
      <c r="C265" s="84" t="s">
        <v>65</v>
      </c>
      <c r="D265" s="52" t="s">
        <v>66</v>
      </c>
    </row>
    <row r="306" spans="2:4" x14ac:dyDescent="0.4">
      <c r="B306" s="52" t="s">
        <v>64</v>
      </c>
      <c r="C306" s="84" t="s">
        <v>68</v>
      </c>
      <c r="D306" s="52" t="s">
        <v>69</v>
      </c>
    </row>
    <row r="348" spans="2:2" x14ac:dyDescent="0.4">
      <c r="B348" s="52" t="s">
        <v>71</v>
      </c>
    </row>
    <row r="390" spans="2:2" x14ac:dyDescent="0.4">
      <c r="B390" s="52" t="s">
        <v>73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N11" sqref="N11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25</v>
      </c>
    </row>
    <row r="2" spans="1:10" x14ac:dyDescent="0.4">
      <c r="A2" s="98" t="s">
        <v>77</v>
      </c>
      <c r="B2" s="99"/>
      <c r="C2" s="99"/>
      <c r="D2" s="99"/>
      <c r="E2" s="99"/>
      <c r="F2" s="99"/>
      <c r="G2" s="99"/>
      <c r="H2" s="99"/>
      <c r="I2" s="99"/>
      <c r="J2" s="99"/>
    </row>
    <row r="3" spans="1:10" x14ac:dyDescent="0.4">
      <c r="A3" s="99"/>
      <c r="B3" s="99"/>
      <c r="C3" s="99"/>
      <c r="D3" s="99"/>
      <c r="E3" s="99"/>
      <c r="F3" s="99"/>
      <c r="G3" s="99"/>
      <c r="H3" s="99"/>
      <c r="I3" s="99"/>
      <c r="J3" s="99"/>
    </row>
    <row r="4" spans="1:10" x14ac:dyDescent="0.4">
      <c r="A4" s="99"/>
      <c r="B4" s="99"/>
      <c r="C4" s="99"/>
      <c r="D4" s="99"/>
      <c r="E4" s="99"/>
      <c r="F4" s="99"/>
      <c r="G4" s="99"/>
      <c r="H4" s="99"/>
      <c r="I4" s="99"/>
      <c r="J4" s="99"/>
    </row>
    <row r="5" spans="1:10" x14ac:dyDescent="0.4">
      <c r="A5" s="99"/>
      <c r="B5" s="99"/>
      <c r="C5" s="99"/>
      <c r="D5" s="99"/>
      <c r="E5" s="99"/>
      <c r="F5" s="99"/>
      <c r="G5" s="99"/>
      <c r="H5" s="99"/>
      <c r="I5" s="99"/>
      <c r="J5" s="99"/>
    </row>
    <row r="6" spans="1:10" x14ac:dyDescent="0.4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10" x14ac:dyDescent="0.4">
      <c r="A7" s="99"/>
      <c r="B7" s="99"/>
      <c r="C7" s="99"/>
      <c r="D7" s="99"/>
      <c r="E7" s="99"/>
      <c r="F7" s="99"/>
      <c r="G7" s="99"/>
      <c r="H7" s="99"/>
      <c r="I7" s="99"/>
      <c r="J7" s="99"/>
    </row>
    <row r="8" spans="1:10" x14ac:dyDescent="0.4">
      <c r="A8" s="99"/>
      <c r="B8" s="99"/>
      <c r="C8" s="99"/>
      <c r="D8" s="99"/>
      <c r="E8" s="99"/>
      <c r="F8" s="99"/>
      <c r="G8" s="99"/>
      <c r="H8" s="99"/>
      <c r="I8" s="99"/>
      <c r="J8" s="99"/>
    </row>
    <row r="9" spans="1:10" x14ac:dyDescent="0.4">
      <c r="A9" s="99"/>
      <c r="B9" s="99"/>
      <c r="C9" s="99"/>
      <c r="D9" s="99"/>
      <c r="E9" s="99"/>
      <c r="F9" s="99"/>
      <c r="G9" s="99"/>
      <c r="H9" s="99"/>
      <c r="I9" s="99"/>
      <c r="J9" s="99"/>
    </row>
    <row r="11" spans="1:10" x14ac:dyDescent="0.4">
      <c r="A11" s="52" t="s">
        <v>26</v>
      </c>
    </row>
    <row r="12" spans="1:10" x14ac:dyDescent="0.4">
      <c r="A12" s="98" t="s">
        <v>75</v>
      </c>
      <c r="B12" s="98"/>
      <c r="C12" s="98"/>
      <c r="D12" s="98"/>
      <c r="E12" s="98"/>
      <c r="F12" s="98"/>
      <c r="G12" s="98"/>
      <c r="H12" s="98"/>
      <c r="I12" s="98"/>
      <c r="J12" s="98"/>
    </row>
    <row r="13" spans="1:10" x14ac:dyDescent="0.4">
      <c r="A13" s="98"/>
      <c r="B13" s="98"/>
      <c r="C13" s="98"/>
      <c r="D13" s="98"/>
      <c r="E13" s="98"/>
      <c r="F13" s="98"/>
      <c r="G13" s="98"/>
      <c r="H13" s="98"/>
      <c r="I13" s="98"/>
      <c r="J13" s="98"/>
    </row>
    <row r="14" spans="1:10" x14ac:dyDescent="0.4">
      <c r="A14" s="98"/>
      <c r="B14" s="98"/>
      <c r="C14" s="98"/>
      <c r="D14" s="98"/>
      <c r="E14" s="98"/>
      <c r="F14" s="98"/>
      <c r="G14" s="98"/>
      <c r="H14" s="98"/>
      <c r="I14" s="98"/>
      <c r="J14" s="98"/>
    </row>
    <row r="15" spans="1:10" x14ac:dyDescent="0.4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 x14ac:dyDescent="0.4">
      <c r="A16" s="98"/>
      <c r="B16" s="98"/>
      <c r="C16" s="98"/>
      <c r="D16" s="98"/>
      <c r="E16" s="98"/>
      <c r="F16" s="98"/>
      <c r="G16" s="98"/>
      <c r="H16" s="98"/>
      <c r="I16" s="98"/>
      <c r="J16" s="98"/>
    </row>
    <row r="17" spans="1:10" x14ac:dyDescent="0.4">
      <c r="A17" s="98"/>
      <c r="B17" s="98"/>
      <c r="C17" s="98"/>
      <c r="D17" s="98"/>
      <c r="E17" s="98"/>
      <c r="F17" s="98"/>
      <c r="G17" s="98"/>
      <c r="H17" s="98"/>
      <c r="I17" s="98"/>
      <c r="J17" s="98"/>
    </row>
    <row r="18" spans="1:10" x14ac:dyDescent="0.4">
      <c r="A18" s="98"/>
      <c r="B18" s="98"/>
      <c r="C18" s="98"/>
      <c r="D18" s="98"/>
      <c r="E18" s="98"/>
      <c r="F18" s="98"/>
      <c r="G18" s="98"/>
      <c r="H18" s="98"/>
      <c r="I18" s="98"/>
      <c r="J18" s="98"/>
    </row>
    <row r="19" spans="1:10" x14ac:dyDescent="0.4">
      <c r="A19" s="98"/>
      <c r="B19" s="98"/>
      <c r="C19" s="98"/>
      <c r="D19" s="98"/>
      <c r="E19" s="98"/>
      <c r="F19" s="98"/>
      <c r="G19" s="98"/>
      <c r="H19" s="98"/>
      <c r="I19" s="98"/>
      <c r="J19" s="98"/>
    </row>
    <row r="21" spans="1:10" x14ac:dyDescent="0.4">
      <c r="A21" s="52" t="s">
        <v>27</v>
      </c>
    </row>
    <row r="22" spans="1:10" x14ac:dyDescent="0.4">
      <c r="A22" s="98" t="s">
        <v>76</v>
      </c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13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14</v>
      </c>
      <c r="B3" s="35" t="s">
        <v>15</v>
      </c>
      <c r="C3" s="35" t="s">
        <v>16</v>
      </c>
      <c r="D3" s="36" t="s">
        <v>17</v>
      </c>
      <c r="E3" s="35" t="s">
        <v>18</v>
      </c>
      <c r="F3" s="36" t="s">
        <v>17</v>
      </c>
      <c r="G3" s="35" t="s">
        <v>19</v>
      </c>
      <c r="H3" s="36" t="s">
        <v>17</v>
      </c>
    </row>
    <row r="4" spans="1:8" x14ac:dyDescent="0.4">
      <c r="A4" s="37" t="s">
        <v>20</v>
      </c>
      <c r="B4" s="37" t="s">
        <v>21</v>
      </c>
      <c r="C4" s="37"/>
      <c r="D4" s="38"/>
      <c r="E4" s="37"/>
      <c r="F4" s="38"/>
      <c r="G4" s="37"/>
      <c r="H4" s="38"/>
    </row>
    <row r="5" spans="1:8" x14ac:dyDescent="0.4">
      <c r="A5" s="37" t="s">
        <v>20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20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20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20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20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20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20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2020-09-18T03:10:57Z</dcterms:created>
  <dcterms:modified xsi:type="dcterms:W3CDTF">2021-10-11T19:52:56Z</dcterms:modified>
</cp:coreProperties>
</file>